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PROGRAMAS DE FORMACION VALLE\"/>
    </mc:Choice>
  </mc:AlternateContent>
  <xr:revisionPtr revIDLastSave="0" documentId="8_{5F5C2FB1-2C79-478B-9B21-335FFF5B103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ENTRO DE FORMACION 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7" l="1"/>
</calcChain>
</file>

<file path=xl/sharedStrings.xml><?xml version="1.0" encoding="utf-8"?>
<sst xmlns="http://schemas.openxmlformats.org/spreadsheetml/2006/main" count="267" uniqueCount="175">
  <si>
    <t>Nombre Programa de Formación</t>
  </si>
  <si>
    <t>Formación Virtual</t>
  </si>
  <si>
    <t>Formación Presencial</t>
  </si>
  <si>
    <t>Fecha de inicio lectiva</t>
  </si>
  <si>
    <t>Fecha de inicio productiva</t>
  </si>
  <si>
    <t>No. de aprendices por programa</t>
  </si>
  <si>
    <t xml:space="preserve">TOTAL APRENDICES DISPONIBLES CENTRO </t>
  </si>
  <si>
    <t>No. de aprendices con discapacidad</t>
  </si>
  <si>
    <t xml:space="preserve">Indicar los Municipio de residencia del aprendices </t>
  </si>
  <si>
    <t xml:space="preserve">CENTRO DE FORMACION </t>
  </si>
  <si>
    <t>TÉCNICO EN ATENCION INTEGRAL AL CLIENTE</t>
  </si>
  <si>
    <t>x</t>
  </si>
  <si>
    <t>TÉCNICO EN COCINA.</t>
  </si>
  <si>
    <t>(1). 16/09/2024 (2).14/05/2024</t>
  </si>
  <si>
    <t>(1). 12/05/2025</t>
  </si>
  <si>
    <t>(1). 02/07/2024</t>
  </si>
  <si>
    <t>(1). 14/04/2025</t>
  </si>
  <si>
    <t>(1). 29/04/2025</t>
  </si>
  <si>
    <t>(1). 29/09/2025</t>
  </si>
  <si>
    <t>(1). 15/04/2024</t>
  </si>
  <si>
    <t>(1). 19/05/2025</t>
  </si>
  <si>
    <t>(1). 28/10/2024</t>
  </si>
  <si>
    <t>(1). 01/07/2025</t>
  </si>
  <si>
    <t>(1). 08/08/2025</t>
  </si>
  <si>
    <t>(1). 08/07/2024</t>
  </si>
  <si>
    <t>(1). 02/10/2023               (2). 15/04/2024                (3). 29/04/2025         (4). 15/10/2024</t>
  </si>
  <si>
    <t>(1). 15/10/2024               (2). 09/12/2024                (3). 25/07/2025</t>
  </si>
  <si>
    <t>(1) 29/04/2025</t>
  </si>
  <si>
    <t>(1).  29/04/2025          (2). 25/07/2025              (3). 09/10/2025</t>
  </si>
  <si>
    <t>(1). 28/07/2025</t>
  </si>
  <si>
    <t>(1). 08/07/2024               (2). 15/10/2024                (3). 29/04/2025</t>
  </si>
  <si>
    <t>(1). 15/04/2024         (2). 20/01/2025</t>
  </si>
  <si>
    <t>(1). 10/02/2025            (2). 29/04/2025         (3). 25/07/2025</t>
  </si>
  <si>
    <t>(1). 10/03/2025</t>
  </si>
  <si>
    <t>(1). 15/04/2024               (2). 29/04/2025                (3). 25/07/2025</t>
  </si>
  <si>
    <t>(1). 22/01/2024</t>
  </si>
  <si>
    <t>(1). 17/06/2025 (2).15/02/2025</t>
  </si>
  <si>
    <t>(1). 15/06/2026</t>
  </si>
  <si>
    <t>(1). 03/04/2025</t>
  </si>
  <si>
    <t>(1). 15/01/2026</t>
  </si>
  <si>
    <t>(1). 29/01/2026</t>
  </si>
  <si>
    <t>(1). 30/06/2026</t>
  </si>
  <si>
    <t>(1). 16/01/2025</t>
  </si>
  <si>
    <t>(1). 29/07/2025</t>
  </si>
  <si>
    <t>(2). 01/04/2026</t>
  </si>
  <si>
    <t>(1). 20/02/2026</t>
  </si>
  <si>
    <t>(1). 09/05/2026</t>
  </si>
  <si>
    <t>(1). 09/04/2026</t>
  </si>
  <si>
    <t>(1). 30/10/2026</t>
  </si>
  <si>
    <t>(1). 29/04/2027</t>
  </si>
  <si>
    <t>(1). 11/09/2026</t>
  </si>
  <si>
    <t>(1). 23/10/2025</t>
  </si>
  <si>
    <t>TÉCNICO EN ASISTENCIA ADMINISTRATIVA</t>
  </si>
  <si>
    <t>TECNICO EN CONSERVACION DE RECURSOS NATURALES</t>
  </si>
  <si>
    <t>TÉCNICO EN EJECUCION DE PROGRAMAS DEPORTIVOS.</t>
  </si>
  <si>
    <t>TÉCNICO EN ELABORACION DE PRODUCTOS ALIMENTICIOS.</t>
  </si>
  <si>
    <t>TÉCNICO EN ELECTRICISTA INDUSTRIAL</t>
  </si>
  <si>
    <t>TÉCNICO EN ENFERMERIA.</t>
  </si>
  <si>
    <t>TÉCNICO EN INTEGRACION DE CONTENIDOS DIGITALES.</t>
  </si>
  <si>
    <t>TÉCNICO EN MANTENIMIENTO DE MOTOCICLETAS Y MOTOCARROS.</t>
  </si>
  <si>
    <t>TÉCNICO EN OPERACIONES DE COMERCIO EXTERIOR</t>
  </si>
  <si>
    <t>TÉCNICO EN PROGRAMACION DE SOFTWARE .</t>
  </si>
  <si>
    <t>TÉCNICO EN PROYECTOS AGROPECUARIOS.</t>
  </si>
  <si>
    <t>TÉCNICO EN RECURSOS HUMANOS .</t>
  </si>
  <si>
    <t>TÉCNICO EN REPARACION DE MAQUINARIA AGRICOLA.</t>
  </si>
  <si>
    <t>TÉCNICO EN SERVICIOS COMERCIALES Y FINANCIEROS</t>
  </si>
  <si>
    <t>TÉCNICO EN SOLDADURA DE PRODUCTOS METALICOS EN PLATINA</t>
  </si>
  <si>
    <t>TECNÓLOGO EN ACTIVIDAD FISICA</t>
  </si>
  <si>
    <t>TECNÓLOGO EN ANALISIS Y DESARROLLO DE SOFTWARE.</t>
  </si>
  <si>
    <t>TECNÓLOGO EN ANIMACION DIGITAL</t>
  </si>
  <si>
    <t>TECNÓLOGO EN CONTROL DE CALIDAD DE ALIMENTOS</t>
  </si>
  <si>
    <t>TECNÓLOGO EN COORDINACION EN SISTEMAS INTEGRADOS DE GESTION</t>
  </si>
  <si>
    <t>TECNÓLOGO EN DESARROLLO MULTIMEDIA Y WEB</t>
  </si>
  <si>
    <t>TECNOLOGO EN ENTRENAMIENTO DEPORTIVO</t>
  </si>
  <si>
    <t>TECNÓLOGO EN GESTION AGROEMPRESARIAL</t>
  </si>
  <si>
    <t>TECNÓLOGO EN GESTION DE LA SEGURIDAD Y SALUD EN EL TRABAJO</t>
  </si>
  <si>
    <t>TECNOLOGO EN GESTION DEL TALENTO HUMANO</t>
  </si>
  <si>
    <t>TECNOLOGO EN GESTION EMPRESARIAL</t>
  </si>
  <si>
    <t>TECNOLOGO EN GESTION LOGISTICA</t>
  </si>
  <si>
    <t>TECNÓLOGO EN MANTENIMIENTO ELECTROMECANICO INDUSTRIAL .</t>
  </si>
  <si>
    <t>TECNOLOGO EN MECANIZACION AGRICOLA</t>
  </si>
  <si>
    <t>TECNÓLOGO EN MECANIZACION PARA LA AGRICULTURA INTELIGENTE</t>
  </si>
  <si>
    <t>TECNÓLOGO EN PREVENCION Y CONTROL AMBIENTAL</t>
  </si>
  <si>
    <t>TECNOLOGO EN PROCESAMIENTO DE ALIMENTOS</t>
  </si>
  <si>
    <t>TECNOLOGO EN PRODUCCION AGRICOLA</t>
  </si>
  <si>
    <t>TECNOLOGO EN PRODUCCION AGROPECUARIA ECOLOGICA</t>
  </si>
  <si>
    <t>TECNOLOGO EN PRODUCCION DE MULTIMEDIA</t>
  </si>
  <si>
    <t>TECNOLOGO EN PRODUCCION GANADERA</t>
  </si>
  <si>
    <t>TECNÓLOGO EN SUPERVISIÓN DE REDES DE DISTRIBUCIÓN DE ENERGÍA ELÉCTRICA</t>
  </si>
  <si>
    <t>TECNOLOGO GESTION CONTABLE Y DE INFORMACION FINANCIERA</t>
  </si>
  <si>
    <t>Zarzal - Sevilla</t>
  </si>
  <si>
    <t>Cali</t>
  </si>
  <si>
    <t>El Cerrito</t>
  </si>
  <si>
    <t xml:space="preserve">Zarzal </t>
  </si>
  <si>
    <t>Cogua (Cundinamarca)</t>
  </si>
  <si>
    <t>Cerrito - Buga - Guacari</t>
  </si>
  <si>
    <t>Aguazul - Puerto Guzman</t>
  </si>
  <si>
    <t>Tulua</t>
  </si>
  <si>
    <t>Buga - Guacari - Cerrito - Darien - El Cerrito - Ginebra - Andalucia - Buenaventura</t>
  </si>
  <si>
    <t>Buga - San Pedro - El Cerrito - Andalucia - Yotoco</t>
  </si>
  <si>
    <t>Buga</t>
  </si>
  <si>
    <t>Cali - Envigado</t>
  </si>
  <si>
    <t>Buga - San Pedro - El Cerrito - Andalucia - Yotoco - Ginebra</t>
  </si>
  <si>
    <t>Buga - San Pedro - Cerrito - Guacari - Cali</t>
  </si>
  <si>
    <t>Buga- Guacari - Yotoco - San Pedro</t>
  </si>
  <si>
    <t>Buga - Darien</t>
  </si>
  <si>
    <t>Tulua - Darien</t>
  </si>
  <si>
    <t>Buga - Guacari - Ginebra - San Pedro - El Cerrito - Yotoco</t>
  </si>
  <si>
    <t>(1). 06/01/2026                   (2). 16/04/2026                         (3). 30/10/2026</t>
  </si>
  <si>
    <t>(1). 16/10/2025                            (2). 30/10/2026                  (3). 23/01/2027</t>
  </si>
  <si>
    <t>Centro Agropecuario de Buga</t>
  </si>
  <si>
    <t>(1). 10/02/2025           (2). 29/04/2025           (3). 25/07/2025</t>
  </si>
  <si>
    <t>(1). 11/11/2025                   (2). 29/01/2026                  (3). 26/04/2026</t>
  </si>
  <si>
    <t xml:space="preserve">(1). 15/02/2025                  (2). 17/06/2025 </t>
  </si>
  <si>
    <t>(1) 15/02/2025                   (2). 17/06/2025</t>
  </si>
  <si>
    <t>(1). 16/02/2025                    (2). 12/06/2025                  (3). 10/09/2026</t>
  </si>
  <si>
    <t>(1). 10/08/2026                  (2). 23/01/2027</t>
  </si>
  <si>
    <t>(1). 10/02/2025           (2). 25/07/2025</t>
  </si>
  <si>
    <t>(1). 28/12/2024                  (2). 11/06/2025</t>
  </si>
  <si>
    <t>(1). 27/03/2023           (2). 11/09/2023</t>
  </si>
  <si>
    <t>(1). 03/04/2025                  (2). 16/10/2025                  (3). 30/10/2026                  (4). 16/04/2026</t>
  </si>
  <si>
    <t>(1). 15/07/2026                  (2). 09/09/2026                  (3). 23/01/2027</t>
  </si>
  <si>
    <t>(1). 30/10/2026                   (2). 25/01/2027                  (3). 10/04/2027</t>
  </si>
  <si>
    <t>(1). 16/01/2026                  (2). 21/10/2026</t>
  </si>
  <si>
    <t>(1). 11/08/2026                  (2). 30/10/2026                  (3). 23/01/2027</t>
  </si>
  <si>
    <t>(1). 14/05/2024           (2). 16/09/2024</t>
  </si>
  <si>
    <t>San Pedro</t>
  </si>
  <si>
    <t>VILLANUEVA (CASANARE) - SINCE (SUCRE)</t>
  </si>
  <si>
    <t>Buga - Yotoco - Cerrito -Pereira - Darien - Guacari - Tulua</t>
  </si>
  <si>
    <t xml:space="preserve">(1). 09/10/2025          </t>
  </si>
  <si>
    <t xml:space="preserve">  (2). 09/10/2026</t>
  </si>
  <si>
    <t>Buga - Guacari - Cali - Cerrito</t>
  </si>
  <si>
    <t>TÉCNICO EN MECANICA DE MAQUINARIA INDUSTRIAL</t>
  </si>
  <si>
    <t>(1). 09/06/2025</t>
  </si>
  <si>
    <t>(2). 10/03/2026</t>
  </si>
  <si>
    <t>Bogota - Santa Marta - Cartagena - Barbosa</t>
  </si>
  <si>
    <t>Yotoco - Buga</t>
  </si>
  <si>
    <t xml:space="preserve">(1). 15/02/2025                 </t>
  </si>
  <si>
    <t xml:space="preserve">(1). 14/05/2024         </t>
  </si>
  <si>
    <t>Becerril - Quibdo - Bucaramanga</t>
  </si>
  <si>
    <t>Buga - Tulua - Cali</t>
  </si>
  <si>
    <t>(1). 22/01/2024           (2). 15/04/2024           (3). 10/02/2025</t>
  </si>
  <si>
    <t>(1). 23/10/2025                  (2). 13/01/2026                  (3). 11/11/2026</t>
  </si>
  <si>
    <t>Buga - Guacari - Yotoco - Darien - San Pedro - Ginebra</t>
  </si>
  <si>
    <t>(1). 09/12/2024               (2). 29/04/2025                (3). 20/11/2023           (4). 09/10/2025</t>
  </si>
  <si>
    <t>(1). 10/09/2026                    (2). 30/01/2027                  (3). 21/08/2025                  (4). 29/07/2027</t>
  </si>
  <si>
    <t>(1). 15/05/2023               (2). 11/09/2023                (3). 09/12/2024</t>
  </si>
  <si>
    <t>Bogota - Medellin - Cali</t>
  </si>
  <si>
    <t>TECNÓLOGO EN COORDINACION DE PROCESOS LOGISTICOS</t>
  </si>
  <si>
    <t>(1). 20/11/2023</t>
  </si>
  <si>
    <t>(1). 21/08/2025</t>
  </si>
  <si>
    <t>SAN ANDRES DE SOTAVENTO (CORDOBA)</t>
  </si>
  <si>
    <t>TECNÓLOGO EN DESARROLLO PUBLICITARIO</t>
  </si>
  <si>
    <t>(1). 11/09/2023</t>
  </si>
  <si>
    <t>(1). 12/06/2025</t>
  </si>
  <si>
    <t>SABANALARGA (ATLANTICO)</t>
  </si>
  <si>
    <t>(1). 15/05/2023           (2). 14/05/2024           (3). 11/12/2025</t>
  </si>
  <si>
    <t>(1). 16/02/2025                  (2). 15/02/2026                   (3). 12/09/2027</t>
  </si>
  <si>
    <t>Buga - Cerrito - Pasto - Tumaco - Sandona - Bogota - Aguachica - Apartado</t>
  </si>
  <si>
    <t>Cerrito - Buga - Ginebra - Yotoco</t>
  </si>
  <si>
    <t>Buga - San Pedro - Guacari</t>
  </si>
  <si>
    <t>Buga - Cerrito - Palmira - Ginebra - Guacari - San Pedro - Tulua - Bugalagrante - Pradera</t>
  </si>
  <si>
    <t>(1). 09/10/2025            (2). 11/12/2025</t>
  </si>
  <si>
    <t>(1). 30/07/2027                   (2). 12/09/2027</t>
  </si>
  <si>
    <t>Buga - San Pedro - Guacari - Ginebra - El Cerrito - Andalucia - Bugalagrande</t>
  </si>
  <si>
    <t>Buga - Yotoco - Bugalagrande - Tulua</t>
  </si>
  <si>
    <t>Buga - Guacari - Cerrito - Darien - La Cumbre - Dagua - San Pedro</t>
  </si>
  <si>
    <t>Guacari - Tulua</t>
  </si>
  <si>
    <t xml:space="preserve">Buga - San Pedro - El Cerrito - Tulua </t>
  </si>
  <si>
    <t>(1). 08/07/2024           (2). 29/04/2025           (3). 25/07/2025           (4). 09/10/2025</t>
  </si>
  <si>
    <t>(1). 06/01/2026                  (2). 30/10/2026                  (3). 26/01/2027                  (4). 10/04/2027</t>
  </si>
  <si>
    <t>Buga - Guacari - Ginebra - San Pedro - El Cerrito - Candelaria - Yotoco - Darien</t>
  </si>
  <si>
    <t>(1). 29/04/2025           (2). 25/07/2025</t>
  </si>
  <si>
    <t>(1). 30/01/2027                  (2). 26/04/2027</t>
  </si>
  <si>
    <t>(4 en proceso de selección)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</si>
</sst>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6AB92-B924-49A8-92A5-63ECB21C2EC0}">
  <dimension ref="A1:I46"/>
  <sheetViews>
    <sheetView tabSelected="1" zoomScale="87" zoomScaleNormal="87" workbookViewId="0">
      <selection activeCell="I78" sqref="I78"/>
    </sheetView>
  </sheetViews>
  <sheetFormatPr baseColWidth="10" defaultRowHeight="15" x14ac:dyDescent="0.25"/>
  <cols>
    <col min="1" max="1" width="14.7109375" style="4" customWidth="1"/>
    <col min="2" max="2" width="91.140625" style="4" customWidth="1"/>
    <col min="3" max="3" width="11.42578125" style="4"/>
    <col min="4" max="4" width="11.42578125" style="4" customWidth="1"/>
    <col min="5" max="5" width="22.140625" style="4" customWidth="1"/>
    <col min="6" max="6" width="26" style="4" customWidth="1"/>
    <col min="7" max="8" width="13.7109375" style="4" customWidth="1"/>
    <col min="9" max="9" width="112.85546875" style="4" customWidth="1"/>
    <col min="10" max="16384" width="11.42578125" style="4"/>
  </cols>
  <sheetData>
    <row r="1" spans="1:9" ht="61.5" customHeight="1" x14ac:dyDescent="0.25">
      <c r="A1" s="7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7</v>
      </c>
      <c r="I1" s="3" t="s">
        <v>8</v>
      </c>
    </row>
    <row r="2" spans="1:9" ht="45" x14ac:dyDescent="0.25">
      <c r="A2" s="1" t="s">
        <v>110</v>
      </c>
      <c r="B2" s="1" t="s">
        <v>52</v>
      </c>
      <c r="C2" s="1"/>
      <c r="D2" s="1" t="s">
        <v>11</v>
      </c>
      <c r="E2" s="8">
        <v>45866</v>
      </c>
      <c r="F2" s="8">
        <v>46141</v>
      </c>
      <c r="G2" s="1" t="s">
        <v>174</v>
      </c>
      <c r="H2" s="1"/>
      <c r="I2" s="1" t="s">
        <v>90</v>
      </c>
    </row>
    <row r="3" spans="1:9" ht="45" x14ac:dyDescent="0.25">
      <c r="A3" s="1" t="s">
        <v>110</v>
      </c>
      <c r="B3" s="1" t="s">
        <v>10</v>
      </c>
      <c r="C3" s="1" t="s">
        <v>11</v>
      </c>
      <c r="D3" s="1"/>
      <c r="E3" s="1" t="s">
        <v>13</v>
      </c>
      <c r="F3" s="1" t="s">
        <v>36</v>
      </c>
      <c r="G3" s="1">
        <v>2</v>
      </c>
      <c r="H3" s="1"/>
      <c r="I3" s="1" t="s">
        <v>127</v>
      </c>
    </row>
    <row r="4" spans="1:9" ht="45" x14ac:dyDescent="0.25">
      <c r="A4" s="1" t="s">
        <v>110</v>
      </c>
      <c r="B4" s="1" t="s">
        <v>12</v>
      </c>
      <c r="C4" s="1"/>
      <c r="D4" s="1" t="s">
        <v>11</v>
      </c>
      <c r="E4" s="1" t="s">
        <v>111</v>
      </c>
      <c r="F4" s="1" t="s">
        <v>112</v>
      </c>
      <c r="G4" s="1">
        <v>12</v>
      </c>
      <c r="H4" s="1"/>
      <c r="I4" s="1" t="s">
        <v>128</v>
      </c>
    </row>
    <row r="5" spans="1:9" ht="45" x14ac:dyDescent="0.25">
      <c r="A5" s="1" t="s">
        <v>110</v>
      </c>
      <c r="B5" s="1" t="s">
        <v>53</v>
      </c>
      <c r="C5" s="1"/>
      <c r="D5" s="1" t="s">
        <v>11</v>
      </c>
      <c r="E5" s="1" t="s">
        <v>14</v>
      </c>
      <c r="F5" s="1" t="s">
        <v>37</v>
      </c>
      <c r="G5" s="1">
        <v>6</v>
      </c>
      <c r="H5" s="1"/>
      <c r="I5" s="1" t="s">
        <v>91</v>
      </c>
    </row>
    <row r="6" spans="1:9" ht="45" x14ac:dyDescent="0.25">
      <c r="A6" s="1" t="s">
        <v>110</v>
      </c>
      <c r="B6" s="1" t="s">
        <v>54</v>
      </c>
      <c r="C6" s="1"/>
      <c r="D6" s="1"/>
      <c r="E6" s="1" t="s">
        <v>15</v>
      </c>
      <c r="F6" s="1" t="s">
        <v>38</v>
      </c>
      <c r="G6" s="1"/>
      <c r="H6" s="1"/>
      <c r="I6" s="1" t="s">
        <v>92</v>
      </c>
    </row>
    <row r="7" spans="1:9" ht="45" x14ac:dyDescent="0.25">
      <c r="A7" s="1" t="s">
        <v>110</v>
      </c>
      <c r="B7" s="1" t="s">
        <v>55</v>
      </c>
      <c r="C7" s="1"/>
      <c r="D7" s="1" t="s">
        <v>11</v>
      </c>
      <c r="E7" s="1" t="s">
        <v>16</v>
      </c>
      <c r="F7" s="1" t="s">
        <v>39</v>
      </c>
      <c r="G7" s="1">
        <v>1</v>
      </c>
      <c r="H7" s="1"/>
      <c r="I7" s="1" t="s">
        <v>93</v>
      </c>
    </row>
    <row r="8" spans="1:9" ht="45" x14ac:dyDescent="0.25">
      <c r="A8" s="1" t="s">
        <v>110</v>
      </c>
      <c r="B8" s="1" t="s">
        <v>56</v>
      </c>
      <c r="C8" s="1"/>
      <c r="D8" s="1" t="s">
        <v>11</v>
      </c>
      <c r="E8" s="1" t="s">
        <v>17</v>
      </c>
      <c r="F8" s="1" t="s">
        <v>40</v>
      </c>
      <c r="G8" s="1">
        <v>2</v>
      </c>
      <c r="H8" s="1"/>
      <c r="I8" s="1" t="s">
        <v>100</v>
      </c>
    </row>
    <row r="9" spans="1:9" ht="45" x14ac:dyDescent="0.25">
      <c r="A9" s="1" t="s">
        <v>110</v>
      </c>
      <c r="B9" s="1" t="s">
        <v>57</v>
      </c>
      <c r="C9" s="1"/>
      <c r="D9" s="1" t="s">
        <v>11</v>
      </c>
      <c r="E9" s="1" t="s">
        <v>129</v>
      </c>
      <c r="F9" s="1" t="s">
        <v>130</v>
      </c>
      <c r="G9" s="1">
        <v>7</v>
      </c>
      <c r="H9" s="1"/>
      <c r="I9" s="1" t="s">
        <v>131</v>
      </c>
    </row>
    <row r="10" spans="1:9" ht="45" x14ac:dyDescent="0.25">
      <c r="A10" s="1" t="s">
        <v>110</v>
      </c>
      <c r="B10" s="1" t="s">
        <v>58</v>
      </c>
      <c r="C10" s="1" t="s">
        <v>11</v>
      </c>
      <c r="D10" s="1"/>
      <c r="E10" s="1" t="s">
        <v>18</v>
      </c>
      <c r="F10" s="1" t="s">
        <v>41</v>
      </c>
      <c r="G10" s="1">
        <v>1</v>
      </c>
      <c r="H10" s="1"/>
      <c r="I10" s="1" t="s">
        <v>94</v>
      </c>
    </row>
    <row r="11" spans="1:9" ht="45" x14ac:dyDescent="0.25">
      <c r="A11" s="1" t="s">
        <v>110</v>
      </c>
      <c r="B11" s="1" t="s">
        <v>59</v>
      </c>
      <c r="C11" s="1"/>
      <c r="D11" s="1" t="s">
        <v>11</v>
      </c>
      <c r="E11" s="1" t="s">
        <v>19</v>
      </c>
      <c r="F11" s="1" t="s">
        <v>42</v>
      </c>
      <c r="G11" s="1">
        <v>1</v>
      </c>
      <c r="H11" s="1"/>
      <c r="I11" s="1" t="s">
        <v>126</v>
      </c>
    </row>
    <row r="12" spans="1:9" ht="45" x14ac:dyDescent="0.25">
      <c r="A12" s="1" t="s">
        <v>110</v>
      </c>
      <c r="B12" s="1" t="s">
        <v>60</v>
      </c>
      <c r="C12" s="1" t="s">
        <v>11</v>
      </c>
      <c r="D12" s="1"/>
      <c r="E12" s="1" t="s">
        <v>125</v>
      </c>
      <c r="F12" s="1" t="s">
        <v>113</v>
      </c>
      <c r="G12" s="1">
        <v>6</v>
      </c>
      <c r="H12" s="1"/>
      <c r="I12" s="1" t="s">
        <v>135</v>
      </c>
    </row>
    <row r="13" spans="1:9" ht="45" x14ac:dyDescent="0.25">
      <c r="A13" s="1" t="s">
        <v>110</v>
      </c>
      <c r="B13" s="1" t="s">
        <v>61</v>
      </c>
      <c r="C13" s="1"/>
      <c r="D13" s="1" t="s">
        <v>11</v>
      </c>
      <c r="E13" s="1" t="s">
        <v>21</v>
      </c>
      <c r="F13" s="1" t="s">
        <v>43</v>
      </c>
      <c r="G13" s="1">
        <v>3</v>
      </c>
      <c r="H13" s="1"/>
      <c r="I13" s="1" t="s">
        <v>95</v>
      </c>
    </row>
    <row r="14" spans="1:9" ht="45" x14ac:dyDescent="0.25">
      <c r="A14" s="1" t="s">
        <v>110</v>
      </c>
      <c r="B14" s="1" t="s">
        <v>62</v>
      </c>
      <c r="C14" s="1" t="s">
        <v>11</v>
      </c>
      <c r="D14" s="1"/>
      <c r="E14" s="1" t="s">
        <v>125</v>
      </c>
      <c r="F14" s="1" t="s">
        <v>114</v>
      </c>
      <c r="G14" s="1">
        <v>2</v>
      </c>
      <c r="H14" s="1"/>
      <c r="I14" s="1" t="s">
        <v>96</v>
      </c>
    </row>
    <row r="15" spans="1:9" ht="45" x14ac:dyDescent="0.25">
      <c r="A15" s="1" t="s">
        <v>110</v>
      </c>
      <c r="B15" s="1" t="s">
        <v>63</v>
      </c>
      <c r="C15" s="1"/>
      <c r="D15" s="1" t="s">
        <v>11</v>
      </c>
      <c r="E15" s="1" t="s">
        <v>22</v>
      </c>
      <c r="F15" s="1" t="s">
        <v>44</v>
      </c>
      <c r="G15" s="1">
        <v>12</v>
      </c>
      <c r="H15" s="1"/>
      <c r="I15" s="1" t="s">
        <v>136</v>
      </c>
    </row>
    <row r="16" spans="1:9" ht="45" x14ac:dyDescent="0.25">
      <c r="A16" s="1" t="s">
        <v>110</v>
      </c>
      <c r="B16" s="1" t="s">
        <v>64</v>
      </c>
      <c r="C16" s="1"/>
      <c r="D16" s="1" t="s">
        <v>11</v>
      </c>
      <c r="E16" s="1" t="s">
        <v>20</v>
      </c>
      <c r="F16" s="8" t="s">
        <v>45</v>
      </c>
      <c r="G16" s="1">
        <v>1</v>
      </c>
      <c r="H16" s="1"/>
      <c r="I16" s="1" t="s">
        <v>97</v>
      </c>
    </row>
    <row r="17" spans="1:9" ht="45" x14ac:dyDescent="0.25">
      <c r="A17" s="1" t="s">
        <v>110</v>
      </c>
      <c r="B17" s="1" t="s">
        <v>65</v>
      </c>
      <c r="C17" s="1" t="s">
        <v>11</v>
      </c>
      <c r="D17" s="1"/>
      <c r="E17" s="1" t="s">
        <v>138</v>
      </c>
      <c r="F17" s="1" t="s">
        <v>137</v>
      </c>
      <c r="G17" s="1">
        <v>3</v>
      </c>
      <c r="H17" s="1"/>
      <c r="I17" s="1" t="s">
        <v>139</v>
      </c>
    </row>
    <row r="18" spans="1:9" ht="45" x14ac:dyDescent="0.25">
      <c r="A18" s="1" t="s">
        <v>110</v>
      </c>
      <c r="B18" s="1" t="s">
        <v>66</v>
      </c>
      <c r="C18" s="1"/>
      <c r="D18" s="1" t="s">
        <v>11</v>
      </c>
      <c r="E18" s="1" t="s">
        <v>23</v>
      </c>
      <c r="F18" s="1" t="s">
        <v>46</v>
      </c>
      <c r="G18" s="1">
        <v>6</v>
      </c>
      <c r="H18" s="1"/>
      <c r="I18" s="1" t="s">
        <v>140</v>
      </c>
    </row>
    <row r="19" spans="1:9" ht="45" x14ac:dyDescent="0.25">
      <c r="A19" s="1" t="s">
        <v>110</v>
      </c>
      <c r="B19" s="1" t="s">
        <v>67</v>
      </c>
      <c r="C19" s="1"/>
      <c r="D19" s="1" t="s">
        <v>11</v>
      </c>
      <c r="E19" s="1" t="s">
        <v>141</v>
      </c>
      <c r="F19" s="1" t="s">
        <v>142</v>
      </c>
      <c r="G19" s="1">
        <v>21</v>
      </c>
      <c r="H19" s="1"/>
      <c r="I19" s="1" t="s">
        <v>143</v>
      </c>
    </row>
    <row r="20" spans="1:9" ht="60" x14ac:dyDescent="0.25">
      <c r="A20" s="1" t="s">
        <v>110</v>
      </c>
      <c r="B20" s="1" t="s">
        <v>68</v>
      </c>
      <c r="C20" s="1"/>
      <c r="D20" s="1" t="s">
        <v>11</v>
      </c>
      <c r="E20" s="1" t="s">
        <v>144</v>
      </c>
      <c r="F20" s="1" t="s">
        <v>145</v>
      </c>
      <c r="G20" s="1">
        <v>47</v>
      </c>
      <c r="H20" s="1"/>
      <c r="I20" s="1" t="s">
        <v>98</v>
      </c>
    </row>
    <row r="21" spans="1:9" ht="45" x14ac:dyDescent="0.25">
      <c r="A21" s="1" t="s">
        <v>110</v>
      </c>
      <c r="B21" s="1" t="s">
        <v>69</v>
      </c>
      <c r="C21" s="1" t="s">
        <v>11</v>
      </c>
      <c r="D21" s="1"/>
      <c r="E21" s="1" t="s">
        <v>146</v>
      </c>
      <c r="F21" s="1" t="s">
        <v>115</v>
      </c>
      <c r="G21" s="1">
        <v>5</v>
      </c>
      <c r="H21" s="1"/>
      <c r="I21" s="1" t="s">
        <v>147</v>
      </c>
    </row>
    <row r="22" spans="1:9" ht="45" x14ac:dyDescent="0.25">
      <c r="A22" s="1" t="s">
        <v>110</v>
      </c>
      <c r="B22" s="1" t="s">
        <v>70</v>
      </c>
      <c r="C22" s="1"/>
      <c r="D22" s="1" t="s">
        <v>11</v>
      </c>
      <c r="E22" s="1" t="s">
        <v>117</v>
      </c>
      <c r="F22" s="1" t="s">
        <v>116</v>
      </c>
      <c r="G22" s="1">
        <v>13</v>
      </c>
      <c r="H22" s="1"/>
      <c r="I22" s="1" t="s">
        <v>99</v>
      </c>
    </row>
    <row r="23" spans="1:9" ht="45" x14ac:dyDescent="0.25">
      <c r="A23" s="1" t="s">
        <v>110</v>
      </c>
      <c r="B23" s="1" t="s">
        <v>71</v>
      </c>
      <c r="C23" s="1"/>
      <c r="D23" s="1" t="s">
        <v>11</v>
      </c>
      <c r="E23" s="1" t="s">
        <v>24</v>
      </c>
      <c r="F23" s="1" t="s">
        <v>47</v>
      </c>
      <c r="G23" s="1">
        <v>1</v>
      </c>
      <c r="H23" s="1"/>
      <c r="I23" s="1" t="s">
        <v>100</v>
      </c>
    </row>
    <row r="24" spans="1:9" ht="45" x14ac:dyDescent="0.25">
      <c r="A24" s="1" t="s">
        <v>110</v>
      </c>
      <c r="B24" s="1" t="s">
        <v>72</v>
      </c>
      <c r="C24" s="1" t="s">
        <v>11</v>
      </c>
      <c r="D24" s="1"/>
      <c r="E24" s="1" t="s">
        <v>119</v>
      </c>
      <c r="F24" s="1" t="s">
        <v>118</v>
      </c>
      <c r="G24" s="1">
        <v>2</v>
      </c>
      <c r="H24" s="1"/>
      <c r="I24" s="1" t="s">
        <v>101</v>
      </c>
    </row>
    <row r="25" spans="1:9" ht="60" x14ac:dyDescent="0.25">
      <c r="A25" s="1" t="s">
        <v>110</v>
      </c>
      <c r="B25" s="1" t="s">
        <v>73</v>
      </c>
      <c r="C25" s="1"/>
      <c r="D25" s="1" t="s">
        <v>11</v>
      </c>
      <c r="E25" s="1" t="s">
        <v>25</v>
      </c>
      <c r="F25" s="1" t="s">
        <v>120</v>
      </c>
      <c r="G25" s="1">
        <v>42</v>
      </c>
      <c r="H25" s="1"/>
      <c r="I25" s="1" t="s">
        <v>102</v>
      </c>
    </row>
    <row r="26" spans="1:9" ht="45" x14ac:dyDescent="0.25">
      <c r="A26" s="1" t="s">
        <v>110</v>
      </c>
      <c r="B26" s="1" t="s">
        <v>74</v>
      </c>
      <c r="C26" s="1" t="s">
        <v>11</v>
      </c>
      <c r="D26" s="1" t="s">
        <v>11</v>
      </c>
      <c r="E26" s="1" t="s">
        <v>156</v>
      </c>
      <c r="F26" s="1" t="s">
        <v>157</v>
      </c>
      <c r="G26" s="1">
        <v>16</v>
      </c>
      <c r="H26" s="1"/>
      <c r="I26" s="1" t="s">
        <v>158</v>
      </c>
    </row>
    <row r="27" spans="1:9" ht="45" x14ac:dyDescent="0.25">
      <c r="A27" s="1" t="s">
        <v>110</v>
      </c>
      <c r="B27" s="1" t="s">
        <v>75</v>
      </c>
      <c r="C27" s="1"/>
      <c r="D27" s="1" t="s">
        <v>11</v>
      </c>
      <c r="E27" s="1" t="s">
        <v>26</v>
      </c>
      <c r="F27" s="1" t="s">
        <v>121</v>
      </c>
      <c r="G27" s="1">
        <v>24</v>
      </c>
      <c r="H27" s="1"/>
      <c r="I27" s="1" t="s">
        <v>103</v>
      </c>
    </row>
    <row r="28" spans="1:9" ht="45" x14ac:dyDescent="0.25">
      <c r="A28" s="1" t="s">
        <v>110</v>
      </c>
      <c r="B28" s="1" t="s">
        <v>76</v>
      </c>
      <c r="C28" s="1"/>
      <c r="D28" s="1" t="s">
        <v>11</v>
      </c>
      <c r="E28" s="1" t="s">
        <v>17</v>
      </c>
      <c r="F28" s="1" t="s">
        <v>48</v>
      </c>
      <c r="G28" s="1">
        <v>8</v>
      </c>
      <c r="H28" s="1"/>
      <c r="I28" s="1" t="s">
        <v>159</v>
      </c>
    </row>
    <row r="29" spans="1:9" ht="45" x14ac:dyDescent="0.25">
      <c r="A29" s="1" t="s">
        <v>110</v>
      </c>
      <c r="B29" s="1" t="s">
        <v>77</v>
      </c>
      <c r="C29" s="1"/>
      <c r="D29" s="1" t="s">
        <v>11</v>
      </c>
      <c r="E29" s="1" t="s">
        <v>27</v>
      </c>
      <c r="F29" s="1" t="s">
        <v>48</v>
      </c>
      <c r="G29" s="1">
        <v>3</v>
      </c>
      <c r="H29" s="1"/>
      <c r="I29" s="1" t="s">
        <v>160</v>
      </c>
    </row>
    <row r="30" spans="1:9" ht="45" x14ac:dyDescent="0.25">
      <c r="A30" s="1" t="s">
        <v>110</v>
      </c>
      <c r="B30" s="1" t="s">
        <v>78</v>
      </c>
      <c r="C30" s="1"/>
      <c r="D30" s="1" t="s">
        <v>11</v>
      </c>
      <c r="E30" s="1" t="s">
        <v>28</v>
      </c>
      <c r="F30" s="1" t="s">
        <v>122</v>
      </c>
      <c r="G30" s="1">
        <v>27</v>
      </c>
      <c r="H30" s="1"/>
      <c r="I30" s="1" t="s">
        <v>104</v>
      </c>
    </row>
    <row r="31" spans="1:9" ht="45" x14ac:dyDescent="0.25">
      <c r="A31" s="1" t="s">
        <v>110</v>
      </c>
      <c r="B31" s="1" t="s">
        <v>79</v>
      </c>
      <c r="C31" s="1"/>
      <c r="D31" s="1" t="s">
        <v>11</v>
      </c>
      <c r="E31" s="1" t="s">
        <v>29</v>
      </c>
      <c r="F31" s="1" t="s">
        <v>49</v>
      </c>
      <c r="G31" s="1">
        <v>1</v>
      </c>
      <c r="H31" s="1"/>
      <c r="I31" s="1" t="s">
        <v>100</v>
      </c>
    </row>
    <row r="32" spans="1:9" ht="45" x14ac:dyDescent="0.25">
      <c r="A32" s="1" t="s">
        <v>110</v>
      </c>
      <c r="B32" s="1" t="s">
        <v>80</v>
      </c>
      <c r="C32" s="1"/>
      <c r="D32" s="1" t="s">
        <v>11</v>
      </c>
      <c r="E32" s="1" t="s">
        <v>30</v>
      </c>
      <c r="F32" s="1" t="s">
        <v>108</v>
      </c>
      <c r="G32" s="1">
        <v>54</v>
      </c>
      <c r="H32" s="1"/>
      <c r="I32" s="1" t="s">
        <v>161</v>
      </c>
    </row>
    <row r="33" spans="1:9" ht="45" x14ac:dyDescent="0.25">
      <c r="A33" s="1" t="s">
        <v>110</v>
      </c>
      <c r="B33" s="1" t="s">
        <v>81</v>
      </c>
      <c r="C33" s="1"/>
      <c r="D33" s="1" t="s">
        <v>11</v>
      </c>
      <c r="E33" s="1" t="s">
        <v>162</v>
      </c>
      <c r="F33" s="1" t="s">
        <v>163</v>
      </c>
      <c r="G33" s="1">
        <v>26</v>
      </c>
      <c r="H33" s="1"/>
      <c r="I33" s="1" t="s">
        <v>164</v>
      </c>
    </row>
    <row r="34" spans="1:9" ht="45" x14ac:dyDescent="0.25">
      <c r="A34" s="1" t="s">
        <v>110</v>
      </c>
      <c r="B34" s="1" t="s">
        <v>82</v>
      </c>
      <c r="C34" s="1"/>
      <c r="D34" s="1" t="s">
        <v>11</v>
      </c>
      <c r="E34" s="1" t="s">
        <v>31</v>
      </c>
      <c r="F34" s="1" t="s">
        <v>123</v>
      </c>
      <c r="G34" s="1">
        <v>2</v>
      </c>
      <c r="H34" s="1"/>
      <c r="I34" s="1" t="s">
        <v>105</v>
      </c>
    </row>
    <row r="35" spans="1:9" ht="45" x14ac:dyDescent="0.25">
      <c r="A35" s="1" t="s">
        <v>110</v>
      </c>
      <c r="B35" s="1" t="s">
        <v>83</v>
      </c>
      <c r="C35" s="1"/>
      <c r="D35" s="1" t="s">
        <v>11</v>
      </c>
      <c r="E35" s="1" t="s">
        <v>17</v>
      </c>
      <c r="F35" s="1" t="s">
        <v>48</v>
      </c>
      <c r="G35" s="1">
        <v>7</v>
      </c>
      <c r="H35" s="1"/>
      <c r="I35" s="1" t="s">
        <v>165</v>
      </c>
    </row>
    <row r="36" spans="1:9" ht="45" x14ac:dyDescent="0.25">
      <c r="A36" s="1" t="s">
        <v>110</v>
      </c>
      <c r="B36" s="1" t="s">
        <v>84</v>
      </c>
      <c r="C36" s="1"/>
      <c r="D36" s="1" t="s">
        <v>11</v>
      </c>
      <c r="E36" s="1" t="s">
        <v>32</v>
      </c>
      <c r="F36" s="1" t="s">
        <v>124</v>
      </c>
      <c r="G36" s="1">
        <v>27</v>
      </c>
      <c r="H36" s="1"/>
      <c r="I36" s="1" t="s">
        <v>166</v>
      </c>
    </row>
    <row r="37" spans="1:9" ht="45" x14ac:dyDescent="0.25">
      <c r="A37" s="1" t="s">
        <v>110</v>
      </c>
      <c r="B37" s="1" t="s">
        <v>85</v>
      </c>
      <c r="C37" s="1"/>
      <c r="D37" s="1" t="s">
        <v>11</v>
      </c>
      <c r="E37" s="1" t="s">
        <v>33</v>
      </c>
      <c r="F37" s="1" t="s">
        <v>50</v>
      </c>
      <c r="G37" s="1">
        <v>3</v>
      </c>
      <c r="H37" s="1"/>
      <c r="I37" s="1" t="s">
        <v>167</v>
      </c>
    </row>
    <row r="38" spans="1:9" ht="45" x14ac:dyDescent="0.25">
      <c r="A38" s="1" t="s">
        <v>110</v>
      </c>
      <c r="B38" s="1" t="s">
        <v>86</v>
      </c>
      <c r="C38" s="1"/>
      <c r="D38" s="1" t="s">
        <v>11</v>
      </c>
      <c r="E38" s="1" t="s">
        <v>34</v>
      </c>
      <c r="F38" s="1" t="s">
        <v>109</v>
      </c>
      <c r="G38" s="1">
        <v>29</v>
      </c>
      <c r="H38" s="1"/>
      <c r="I38" s="1" t="s">
        <v>168</v>
      </c>
    </row>
    <row r="39" spans="1:9" ht="60" x14ac:dyDescent="0.25">
      <c r="A39" s="1" t="s">
        <v>110</v>
      </c>
      <c r="B39" s="1" t="s">
        <v>87</v>
      </c>
      <c r="C39" s="1"/>
      <c r="D39" s="1" t="s">
        <v>11</v>
      </c>
      <c r="E39" s="1" t="s">
        <v>169</v>
      </c>
      <c r="F39" s="1" t="s">
        <v>170</v>
      </c>
      <c r="G39" s="1">
        <v>32</v>
      </c>
      <c r="H39" s="1"/>
      <c r="I39" s="1" t="s">
        <v>171</v>
      </c>
    </row>
    <row r="40" spans="1:9" ht="45" x14ac:dyDescent="0.25">
      <c r="A40" s="1" t="s">
        <v>110</v>
      </c>
      <c r="B40" s="1" t="s">
        <v>88</v>
      </c>
      <c r="C40" s="1"/>
      <c r="D40" s="1" t="s">
        <v>11</v>
      </c>
      <c r="E40" s="1" t="s">
        <v>35</v>
      </c>
      <c r="F40" s="1" t="s">
        <v>51</v>
      </c>
      <c r="G40" s="1">
        <v>2</v>
      </c>
      <c r="H40" s="1"/>
      <c r="I40" s="1" t="s">
        <v>106</v>
      </c>
    </row>
    <row r="41" spans="1:9" ht="45" x14ac:dyDescent="0.25">
      <c r="A41" s="1" t="s">
        <v>110</v>
      </c>
      <c r="B41" s="1" t="s">
        <v>89</v>
      </c>
      <c r="C41" s="1"/>
      <c r="D41" s="1" t="s">
        <v>11</v>
      </c>
      <c r="E41" s="1" t="s">
        <v>172</v>
      </c>
      <c r="F41" s="1" t="s">
        <v>173</v>
      </c>
      <c r="G41" s="1">
        <v>26</v>
      </c>
      <c r="H41" s="1"/>
      <c r="I41" s="1" t="s">
        <v>107</v>
      </c>
    </row>
    <row r="42" spans="1:9" ht="45" x14ac:dyDescent="0.25">
      <c r="A42" s="1" t="s">
        <v>110</v>
      </c>
      <c r="B42" s="2" t="s">
        <v>132</v>
      </c>
      <c r="C42" s="2"/>
      <c r="D42" s="2" t="s">
        <v>11</v>
      </c>
      <c r="E42" s="1" t="s">
        <v>133</v>
      </c>
      <c r="F42" s="9" t="s">
        <v>134</v>
      </c>
      <c r="G42" s="2">
        <v>1</v>
      </c>
      <c r="H42" s="2"/>
      <c r="I42" s="2" t="s">
        <v>126</v>
      </c>
    </row>
    <row r="43" spans="1:9" ht="45" x14ac:dyDescent="0.25">
      <c r="A43" s="1" t="s">
        <v>110</v>
      </c>
      <c r="B43" s="1" t="s">
        <v>148</v>
      </c>
      <c r="C43" s="1" t="s">
        <v>11</v>
      </c>
      <c r="D43" s="1"/>
      <c r="E43" s="1" t="s">
        <v>149</v>
      </c>
      <c r="F43" s="1" t="s">
        <v>150</v>
      </c>
      <c r="G43" s="1">
        <v>1</v>
      </c>
      <c r="H43" s="1"/>
      <c r="I43" s="1" t="s">
        <v>151</v>
      </c>
    </row>
    <row r="44" spans="1:9" ht="45" x14ac:dyDescent="0.25">
      <c r="A44" s="1" t="s">
        <v>110</v>
      </c>
      <c r="B44" s="1" t="s">
        <v>152</v>
      </c>
      <c r="C44" s="1" t="s">
        <v>11</v>
      </c>
      <c r="D44" s="1"/>
      <c r="E44" s="1" t="s">
        <v>153</v>
      </c>
      <c r="F44" s="1" t="s">
        <v>154</v>
      </c>
      <c r="G44" s="1">
        <v>1</v>
      </c>
      <c r="H44" s="1"/>
      <c r="I44" s="1" t="s">
        <v>155</v>
      </c>
    </row>
    <row r="46" spans="1:9" ht="15.75" x14ac:dyDescent="0.25">
      <c r="C46" s="10" t="s">
        <v>6</v>
      </c>
      <c r="D46" s="10"/>
      <c r="E46" s="10"/>
      <c r="F46" s="10"/>
      <c r="G46" s="6">
        <f>SUM(G2:G45)</f>
        <v>486</v>
      </c>
      <c r="H46" s="5"/>
    </row>
  </sheetData>
  <mergeCells count="1">
    <mergeCell ref="C46:F4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CENTRO DE FORMACION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Luis Carlos Pallares Bolaños</cp:lastModifiedBy>
  <dcterms:created xsi:type="dcterms:W3CDTF">2023-11-22T15:36:36Z</dcterms:created>
  <dcterms:modified xsi:type="dcterms:W3CDTF">2026-03-16T20:00:56Z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2026-03-11T18:58:20Z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d5a39f6d-1e39-4304-848d-fef945e681bf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